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E25736ED-818D-463E-88A4-A7836674D9DA}" xr6:coauthVersionLast="47" xr6:coauthVersionMax="47" xr10:uidLastSave="{00000000-0000-0000-0000-000000000000}"/>
  <bookViews>
    <workbookView xWindow="-110" yWindow="-110" windowWidth="38620" windowHeight="2110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forma'!$B$10:$AC$69</definedName>
    <definedName name="_xlnm.Print_Area" localSheetId="0">'Metinio plano forma'!$B$1:$J$70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28" l="1"/>
  <c r="H45" i="28"/>
  <c r="H44" i="28" s="1"/>
  <c r="H51" i="28"/>
  <c r="H63" i="28"/>
  <c r="H62" i="28"/>
  <c r="H61" i="28"/>
  <c r="H50" i="28"/>
  <c r="H22" i="28"/>
  <c r="H68" i="28" l="1"/>
  <c r="H59" i="28"/>
  <c r="H19" i="28"/>
  <c r="H12" i="28"/>
  <c r="H11" i="28" l="1"/>
  <c r="H57" i="28" s="1"/>
</calcChain>
</file>

<file path=xl/sharedStrings.xml><?xml version="1.0" encoding="utf-8"?>
<sst xmlns="http://schemas.openxmlformats.org/spreadsheetml/2006/main" count="183" uniqueCount="146">
  <si>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</si>
  <si>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</si>
  <si>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</si>
  <si>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</si>
  <si>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</si>
  <si>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</si>
  <si>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</si>
  <si>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</si>
  <si>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</si>
  <si>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</si>
  <si>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</si>
  <si>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</si>
  <si>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</si>
  <si>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</si>
  <si>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</si>
  <si>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</si>
  <si>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</si>
  <si>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</si>
  <si>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</si>
  <si>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</si>
  <si>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</si>
  <si>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</si>
  <si>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</si>
  <si>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</si>
  <si>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</si>
  <si>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</si>
  <si>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</si>
  <si>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</si>
  <si>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</si>
  <si>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</si>
  <si>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</si>
  <si>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</si>
  <si>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</si>
  <si>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</si>
  <si>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Prašymų būsto šildymo išlaidų kompensavimui priėmimas ir administravimas</t>
  </si>
  <si>
    <t>0,97</t>
  </si>
  <si>
    <t>Prašymų socialinėms išmokoms priėmimas ir administravimas</t>
  </si>
  <si>
    <t>Užtikrinti ir gerinti stacionarias ir nestacionarias socialines paslaugas socialinę riziką patiriančioms šeimoms, asmenims ir vaikams</t>
  </si>
  <si>
    <t>Seniūnas</t>
  </si>
  <si>
    <t>Užimtumo didinimo programos dalyvių skaičius</t>
  </si>
  <si>
    <t>Apšvietimo tinklų elektros energijos sunaudojimas seniūnijose, apšvietimo tinklų priežiūra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</si>
  <si>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</si>
  <si>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</si>
  <si>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</si>
  <si>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Bendro naudojimo  teritorijos ( ha) tvarkymas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</si>
  <si>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</si>
  <si>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</si>
  <si>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</si>
  <si>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 Paramos už žemės ūkio naudmenų ir kitus  plotus bei gyvulius  paraiškų priėmimas</t>
  </si>
  <si>
    <t>Žemės ūkio valdų atnaujinimas, naujų ūkininkų ūkių registravimas, išregistravimas, duomenų keitimas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</si>
  <si>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</si>
  <si>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</si>
  <si>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</si>
  <si>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Žemės ūkio klausimų koordinavimas, kaimo plėtros bei paramos žemės ūkiui ir kaimo plėtrai priemonių  įgyvendinimas</t>
  </si>
  <si>
    <t>Sudaryti sąlygas kokybiškai įgyvendinti teisės aktuose nustatytas Savivaldybei funkcijas, mažinant administracinę naštą, įgyvendinant lygias galimybes užtikrinančias bei korupcijos prevencijos priemones</t>
  </si>
  <si>
    <t>Asmenų gaunančių socialinę paramą skaičius</t>
  </si>
  <si>
    <t>Gatvių apšvietimas ir apšvietimo įrengimų priežiūra, remontas</t>
  </si>
  <si>
    <t>Vidutinis seniūnijos gatvių apšvietimo laikas tamsiuoju paros laiku, val.</t>
  </si>
  <si>
    <t xml:space="preserve">Autobokštelio nuomos vnt. skaičius </t>
  </si>
  <si>
    <t>Su ūkininkais bedradarbiaujant nužvyruota vietinės ar vidaus reikšmės kelių km</t>
  </si>
  <si>
    <t xml:space="preserve">Prižiūrėti ir tvarkyti seniūnijos bendrasias (viešąsias) teritorijas </t>
  </si>
  <si>
    <t>Seniūnas Seniūnaičiai</t>
  </si>
  <si>
    <t>Išrinkti ir apdovanoti I etapo laureatai</t>
  </si>
  <si>
    <t>Priimta gyvenamosios vietos atvykimo ir išvykimo deklaracijų, vnt.</t>
  </si>
  <si>
    <t xml:space="preserve">Kėdainių rajono savivaldybės užimtumo didinimo programos įgyvendinimas </t>
  </si>
  <si>
    <t>Gyventojų skaičius seniūnijoje</t>
  </si>
  <si>
    <t>Seniūnaičių skaičius seniūnijoje</t>
  </si>
  <si>
    <t>Išnagrinėta įvairaus pobūdžio prašymų ir raštų vnt./ išduota pažymų vnt./ išleista veiklos organizavimo įsakymų vnt.</t>
  </si>
  <si>
    <t xml:space="preserve">Seniūnas           Vyr.specialistas      </t>
  </si>
  <si>
    <t>*Seniūnija dalyvauja priemonės įgyvendinime; asignavimai numatyti Savivaldybės administracijos biudžete</t>
  </si>
  <si>
    <t>Seniūnijoje patvirtintų etatų skaičių</t>
  </si>
  <si>
    <t>Prašymų dėl  paramos mirties atveju priėmimas ir administravimas</t>
  </si>
  <si>
    <t>Įgyvendinimas Kėdainių rajono savivaldybės užimtumo didinimo programos</t>
  </si>
  <si>
    <t xml:space="preserve">Kokybiškai ir efektyviai vykdyti seniūnijai teiesės aktais priskirtas fuinkcijas,  užtikrinti laiku ir tinkamai teikiamų paslaugų kokybę. </t>
  </si>
  <si>
    <r>
      <t>Žvyruoti vietinės ir vietinės vidaus reikšmės kelius, kelius į vienkiemius ar / ir dirbamus laukus</t>
    </r>
    <r>
      <rPr>
        <sz val="10"/>
        <color rgb="FFFF0000"/>
        <rFont val="Times New Roman"/>
        <family val="1"/>
      </rPr>
      <t xml:space="preserve"> </t>
    </r>
  </si>
  <si>
    <t xml:space="preserve">Tvarkyti kelius bei gatves seniūnijos teritorijoje, užtiktinti eismo saugumą.* </t>
  </si>
  <si>
    <t xml:space="preserve">Medeliams ir želdiniams sodinti ir prižiūrėti * </t>
  </si>
  <si>
    <t>Konkursui „Gražiausiai tvarkoma aplinka“ I etapo organizavimu *</t>
  </si>
  <si>
    <t>2025 METŲ VEIKLOS PLANAS</t>
  </si>
  <si>
    <t>SOCIALINĖS GEROVĖS UŽTIKRINIMO PROGRAMA (02)</t>
  </si>
  <si>
    <t>Skirti 2025 m. asignavimai ir kitos lėšos, tūkst. Eur</t>
  </si>
  <si>
    <t xml:space="preserve">Socialinės paramos specialistas </t>
  </si>
  <si>
    <t>DARNIOS APLINKOS IR INFRASTRUKTŪROS PLĖTROS PROGRAMA (03)</t>
  </si>
  <si>
    <t>EKONOMINĖS PLĖTROS  PROGRAMA (04)</t>
  </si>
  <si>
    <t>SAVIVALDYBĖS VALDYMO TOBULINIMO PROGRAMA (05)</t>
  </si>
  <si>
    <t>002-01-05 (T)</t>
  </si>
  <si>
    <t>002-01-05-01 (TP)</t>
  </si>
  <si>
    <t>002-01-07 (T, P)</t>
  </si>
  <si>
    <t>002-01-05-15 (TP)</t>
  </si>
  <si>
    <t xml:space="preserve">Prižiūrėti ir plėtoti energetinę infrastruktūrą, diegti energiją taupančias priemones </t>
  </si>
  <si>
    <t>003-01-06 (T)</t>
  </si>
  <si>
    <t>003-01-06-03 (TP)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</si>
  <si>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</si>
  <si>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</si>
  <si>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</si>
  <si>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003-01-07-02 (TP)</t>
  </si>
  <si>
    <t>Kelių dangos gerinimo finansavimas seniūnijose</t>
  </si>
  <si>
    <t>Prižiūrėti, tvarkyti savivaldybės viešąsias teritorijas, gerinti kraštovaizdžio apsaugą, didinti jo patrauklumą</t>
  </si>
  <si>
    <t>003-01-03 (T)</t>
  </si>
  <si>
    <t>003-01-03-05 (TP)</t>
  </si>
  <si>
    <t>Želdynų ir želdinių apsauga, tvarkymas, būklės stebėsena, gėlynų kūrimas</t>
  </si>
  <si>
    <t>003-01-03-01 (TP)</t>
  </si>
  <si>
    <t>Plėtoti tvarų ir efektyvų žemės ūkį</t>
  </si>
  <si>
    <t>004-01-02 (T)</t>
  </si>
  <si>
    <t>004-01-02-01 (TP)</t>
  </si>
  <si>
    <t>005-01-01-10 (TP)</t>
  </si>
  <si>
    <t>005-01-01 (T)</t>
  </si>
  <si>
    <t>Seniūnijos veiklos užtikrinimas</t>
  </si>
  <si>
    <t>*</t>
  </si>
  <si>
    <t>KĖDAINIŲ RAJONO SAVIVALDYBĖS ADMINISTRACIJOS JOSVAINIŲ SENIŪNIJA</t>
  </si>
  <si>
    <t>45</t>
  </si>
  <si>
    <t>6,6</t>
  </si>
  <si>
    <t>6</t>
  </si>
  <si>
    <t>Elektros energetikos technikas</t>
  </si>
  <si>
    <t>Lempų pakeitimas į taupančias LED lempas, skaičius</t>
  </si>
  <si>
    <t>150</t>
  </si>
  <si>
    <t xml:space="preserve">Seniūnas  </t>
  </si>
  <si>
    <t xml:space="preserve">Kapitališkai suremontuoti, išasfaltuoti Josvainių mstl., Skroblų g.(Nuo Labūnavos g. iki Ariogalos g.) kv.m. </t>
  </si>
  <si>
    <t>1956</t>
  </si>
  <si>
    <t xml:space="preserve">Seniūnijos keliuose ir gatvėse su asfaltbetonio danga užtaisyti duobes ir išdaužas kv.m. </t>
  </si>
  <si>
    <t>500</t>
  </si>
  <si>
    <t>Atnaujinti dalį asfaltbetonio dangos Kunionių k. Rožių gatvėje kv. m.</t>
  </si>
  <si>
    <t>1100</t>
  </si>
  <si>
    <t>25</t>
  </si>
  <si>
    <t xml:space="preserve">Seniūnas </t>
  </si>
  <si>
    <t>3,8</t>
  </si>
  <si>
    <t xml:space="preserve">Seniūnas     </t>
  </si>
  <si>
    <t>170 /15</t>
  </si>
  <si>
    <t>Pasodinta gėlių vnt. / apgenėta ir/ar pašalinta medžių vnt.</t>
  </si>
  <si>
    <t>Seniūnas Traktorininkas</t>
  </si>
  <si>
    <t>18,5</t>
  </si>
  <si>
    <t>550</t>
  </si>
  <si>
    <t>Prižiūrimų kapinių skaičius</t>
  </si>
  <si>
    <t>5</t>
  </si>
  <si>
    <t>3/3/225</t>
  </si>
  <si>
    <t>1/3/130</t>
  </si>
  <si>
    <t>2/5</t>
  </si>
  <si>
    <t>10</t>
  </si>
  <si>
    <t>11,15</t>
  </si>
  <si>
    <t>Atnaujinti kelio ženklus ir gatvių pavadinimų lenteles vnt.</t>
  </si>
  <si>
    <t>Vykdyti gatvių ir žvyrkelių dulkėtumo mažinimo programą km</t>
  </si>
  <si>
    <t xml:space="preserve">Kelių greideriavimas, tūkst. kv. m. </t>
  </si>
  <si>
    <t>3102</t>
  </si>
  <si>
    <t>420 /250/ 85</t>
  </si>
  <si>
    <t>223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</si>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</sst>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57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</cellStyleXfs>
  <cellXfs count="29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6" fillId="2" borderId="1" xfId="0" applyNumberFormat="1" applyFont="1" applyFill="1" applyBorder="1" applyAlignment="1">
      <alignment horizontal="left" vertical="top" wrapText="1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4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1" xfId="4" applyNumberFormat="1" applyFont="1" applyFill="1" applyBorder="1" applyAlignment="1">
      <alignment horizontal="center"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6" fillId="6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5" fillId="0" borderId="1" xfId="4" applyFont="1" applyBorder="1" applyAlignment="1">
      <alignment horizontal="left" vertical="top" wrapText="1"/>
    </xf>
    <xf numFmtId="166" fontId="15" fillId="3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18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4" applyFont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4" applyNumberFormat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1" fillId="0" borderId="0" xfId="4" applyFont="1" applyAlignment="1">
      <alignment vertical="top" wrapText="1"/>
    </xf>
    <xf numFmtId="49" fontId="20" fillId="0" borderId="0" xfId="0" applyNumberFormat="1" applyFont="1" applyAlignment="1">
      <alignment horizontal="left" vertical="top" wrapText="1"/>
    </xf>
    <xf numFmtId="0" fontId="24" fillId="0" borderId="0" xfId="4" applyFont="1" applyAlignment="1">
      <alignment vertical="top" wrapText="1"/>
    </xf>
    <xf numFmtId="0" fontId="5" fillId="0" borderId="6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28" fillId="0" borderId="0" xfId="0" applyFont="1" applyAlignment="1">
      <alignment horizontal="left" vertical="top" wrapText="1"/>
    </xf>
    <xf numFmtId="49" fontId="28" fillId="0" borderId="0" xfId="4" applyNumberFormat="1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2" fillId="2" borderId="0" xfId="0" applyFont="1" applyFill="1"/>
    <xf numFmtId="0" fontId="33" fillId="2" borderId="0" xfId="0" applyFont="1" applyFill="1"/>
    <xf numFmtId="0" fontId="1" fillId="0" borderId="1" xfId="0" applyFont="1" applyBorder="1" applyAlignment="1">
      <alignment vertical="center" wrapText="1"/>
    </xf>
    <xf numFmtId="166" fontId="22" fillId="4" borderId="1" xfId="0" applyNumberFormat="1" applyFont="1" applyFill="1" applyBorder="1" applyAlignment="1">
      <alignment horizontal="center" vertical="top" wrapText="1"/>
    </xf>
    <xf numFmtId="166" fontId="22" fillId="3" borderId="0" xfId="0" applyNumberFormat="1" applyFont="1" applyFill="1" applyAlignment="1">
      <alignment horizontal="left" vertical="top" wrapText="1"/>
    </xf>
    <xf numFmtId="0" fontId="22" fillId="3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4" fillId="0" borderId="8" xfId="0" applyFont="1" applyBorder="1" applyAlignment="1">
      <alignment vertical="top" wrapText="1"/>
    </xf>
    <xf numFmtId="166" fontId="23" fillId="0" borderId="0" xfId="0" applyNumberFormat="1" applyFont="1" applyAlignment="1">
      <alignment horizontal="left" wrapText="1"/>
    </xf>
    <xf numFmtId="166" fontId="35" fillId="1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49" fontId="35" fillId="10" borderId="7" xfId="0" applyNumberFormat="1" applyFont="1" applyFill="1" applyBorder="1" applyAlignment="1">
      <alignment horizontal="left" vertical="top" wrapText="1"/>
    </xf>
    <xf numFmtId="0" fontId="14" fillId="0" borderId="1" xfId="4" applyFont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5" fillId="0" borderId="0" xfId="0" applyFont="1" applyAlignment="1">
      <alignment wrapText="1"/>
    </xf>
    <xf numFmtId="49" fontId="35" fillId="9" borderId="9" xfId="0" applyNumberFormat="1" applyFont="1" applyFill="1" applyBorder="1" applyAlignment="1">
      <alignment horizontal="left" vertical="center" wrapText="1"/>
    </xf>
    <xf numFmtId="49" fontId="35" fillId="9" borderId="9" xfId="0" applyNumberFormat="1" applyFont="1" applyFill="1" applyBorder="1" applyAlignment="1">
      <alignment vertical="center" wrapText="1"/>
    </xf>
    <xf numFmtId="49" fontId="35" fillId="9" borderId="5" xfId="0" applyNumberFormat="1" applyFont="1" applyFill="1" applyBorder="1" applyAlignment="1">
      <alignment vertical="center" wrapText="1"/>
    </xf>
    <xf numFmtId="0" fontId="39" fillId="0" borderId="0" xfId="0" applyFont="1" applyAlignment="1">
      <alignment wrapText="1"/>
    </xf>
    <xf numFmtId="0" fontId="40" fillId="0" borderId="0" xfId="4" applyFont="1" applyAlignment="1">
      <alignment vertical="top" wrapText="1"/>
    </xf>
    <xf numFmtId="0" fontId="42" fillId="0" borderId="0" xfId="0" applyFont="1" applyAlignment="1">
      <alignment wrapText="1"/>
    </xf>
    <xf numFmtId="49" fontId="42" fillId="5" borderId="1" xfId="0" applyNumberFormat="1" applyFont="1" applyFill="1" applyBorder="1" applyAlignment="1">
      <alignment vertical="top" wrapText="1"/>
    </xf>
    <xf numFmtId="0" fontId="44" fillId="0" borderId="0" xfId="0" applyFont="1" applyAlignment="1">
      <alignment wrapText="1"/>
    </xf>
    <xf numFmtId="0" fontId="45" fillId="0" borderId="0" xfId="4" applyFont="1" applyAlignment="1">
      <alignment vertical="top" wrapText="1"/>
    </xf>
    <xf numFmtId="0" fontId="46" fillId="0" borderId="0" xfId="0" applyFont="1" applyAlignment="1">
      <alignment wrapText="1"/>
    </xf>
    <xf numFmtId="49" fontId="47" fillId="0" borderId="0" xfId="4" applyNumberFormat="1" applyFont="1" applyAlignment="1">
      <alignment vertical="top" wrapText="1"/>
    </xf>
    <xf numFmtId="0" fontId="48" fillId="0" borderId="0" xfId="0" applyFont="1" applyAlignment="1">
      <alignment vertical="top" wrapText="1"/>
    </xf>
    <xf numFmtId="0" fontId="49" fillId="0" borderId="0" xfId="0" applyFont="1" applyAlignment="1">
      <alignment wrapText="1"/>
    </xf>
    <xf numFmtId="49" fontId="42" fillId="5" borderId="1" xfId="0" applyNumberFormat="1" applyFont="1" applyFill="1" applyBorder="1" applyAlignment="1">
      <alignment vertical="center" wrapText="1"/>
    </xf>
    <xf numFmtId="165" fontId="49" fillId="5" borderId="1" xfId="0" applyNumberFormat="1" applyFont="1" applyFill="1" applyBorder="1" applyAlignment="1">
      <alignment horizontal="left" vertical="top" wrapText="1"/>
    </xf>
    <xf numFmtId="49" fontId="38" fillId="9" borderId="1" xfId="0" applyNumberFormat="1" applyFont="1" applyFill="1" applyBorder="1" applyAlignment="1">
      <alignment horizontal="left" vertical="top" wrapText="1"/>
    </xf>
    <xf numFmtId="0" fontId="37" fillId="9" borderId="1" xfId="0" applyFont="1" applyFill="1" applyBorder="1" applyAlignment="1">
      <alignment horizontal="left" vertical="center" wrapText="1"/>
    </xf>
    <xf numFmtId="0" fontId="41" fillId="9" borderId="5" xfId="4" applyFont="1" applyFill="1" applyBorder="1" applyAlignment="1">
      <alignment horizontal="left" vertical="center" wrapText="1"/>
    </xf>
    <xf numFmtId="0" fontId="41" fillId="9" borderId="1" xfId="4" applyFont="1" applyFill="1" applyBorder="1" applyAlignment="1">
      <alignment vertical="center" wrapText="1"/>
    </xf>
    <xf numFmtId="0" fontId="43" fillId="5" borderId="9" xfId="4" applyFont="1" applyFill="1" applyBorder="1" applyAlignment="1">
      <alignment horizontal="left" vertical="top" wrapText="1"/>
    </xf>
    <xf numFmtId="0" fontId="43" fillId="5" borderId="9" xfId="4" applyFont="1" applyFill="1" applyBorder="1" applyAlignment="1">
      <alignment vertical="top" wrapText="1"/>
    </xf>
    <xf numFmtId="0" fontId="46" fillId="5" borderId="1" xfId="0" applyFont="1" applyFill="1" applyBorder="1" applyAlignment="1">
      <alignment horizontal="left" vertical="center" wrapText="1"/>
    </xf>
    <xf numFmtId="49" fontId="49" fillId="5" borderId="6" xfId="0" applyNumberFormat="1" applyFont="1" applyFill="1" applyBorder="1" applyAlignment="1">
      <alignment horizontal="left" vertical="top" wrapText="1"/>
    </xf>
    <xf numFmtId="0" fontId="46" fillId="0" borderId="8" xfId="0" applyFont="1" applyBorder="1" applyAlignment="1">
      <alignment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50" fillId="2" borderId="0" xfId="0" applyFont="1" applyFill="1"/>
    <xf numFmtId="0" fontId="51" fillId="2" borderId="0" xfId="0" applyFont="1" applyFill="1"/>
    <xf numFmtId="0" fontId="5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49" fontId="44" fillId="5" borderId="1" xfId="0" applyNumberFormat="1" applyFont="1" applyFill="1" applyBorder="1" applyAlignment="1">
      <alignment vertical="top" wrapText="1"/>
    </xf>
    <xf numFmtId="49" fontId="39" fillId="9" borderId="5" xfId="0" applyNumberFormat="1" applyFont="1" applyFill="1" applyBorder="1" applyAlignment="1">
      <alignment vertical="center" wrapText="1"/>
    </xf>
    <xf numFmtId="49" fontId="42" fillId="5" borderId="3" xfId="0" applyNumberFormat="1" applyFont="1" applyFill="1" applyBorder="1" applyAlignment="1">
      <alignment horizontal="left" vertical="center" wrapText="1"/>
    </xf>
    <xf numFmtId="49" fontId="42" fillId="5" borderId="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42" fillId="5" borderId="4" xfId="0" applyNumberFormat="1" applyFont="1" applyFill="1" applyBorder="1" applyAlignment="1">
      <alignment horizontal="left" vertical="top" wrapText="1"/>
    </xf>
    <xf numFmtId="166" fontId="21" fillId="3" borderId="2" xfId="0" applyNumberFormat="1" applyFont="1" applyFill="1" applyBorder="1" applyAlignment="1">
      <alignment horizontal="center" vertical="center" wrapText="1"/>
    </xf>
    <xf numFmtId="166" fontId="21" fillId="3" borderId="1" xfId="1" applyNumberFormat="1" applyFont="1" applyFill="1" applyBorder="1" applyAlignment="1">
      <alignment horizontal="center" vertical="center"/>
    </xf>
    <xf numFmtId="166" fontId="47" fillId="5" borderId="1" xfId="0" applyNumberFormat="1" applyFont="1" applyFill="1" applyBorder="1" applyAlignment="1">
      <alignment horizontal="center" vertical="top" wrapText="1"/>
    </xf>
    <xf numFmtId="166" fontId="21" fillId="3" borderId="1" xfId="0" applyNumberFormat="1" applyFont="1" applyFill="1" applyBorder="1" applyAlignment="1">
      <alignment horizontal="center" vertical="center" wrapText="1"/>
    </xf>
    <xf numFmtId="166" fontId="53" fillId="0" borderId="1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47" fillId="5" borderId="1" xfId="0" applyNumberFormat="1" applyFont="1" applyFill="1" applyBorder="1" applyAlignment="1">
      <alignment horizontal="center" vertical="center" wrapText="1"/>
    </xf>
    <xf numFmtId="49" fontId="1" fillId="3" borderId="1" xfId="11" applyNumberFormat="1" applyFill="1" applyBorder="1" applyAlignment="1">
      <alignment horizontal="left" vertical="center" wrapText="1"/>
    </xf>
    <xf numFmtId="49" fontId="34" fillId="3" borderId="8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left" vertical="center" wrapText="1"/>
    </xf>
    <xf numFmtId="166" fontId="10" fillId="9" borderId="1" xfId="0" applyNumberFormat="1" applyFont="1" applyFill="1" applyBorder="1" applyAlignment="1">
      <alignment horizontal="center" vertical="top" wrapText="1"/>
    </xf>
    <xf numFmtId="166" fontId="16" fillId="5" borderId="1" xfId="0" applyNumberFormat="1" applyFont="1" applyFill="1" applyBorder="1" applyAlignment="1">
      <alignment horizontal="center" vertical="top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43" fillId="5" borderId="1" xfId="0" applyNumberFormat="1" applyFont="1" applyFill="1" applyBorder="1" applyAlignment="1">
      <alignment vertical="top" wrapText="1"/>
    </xf>
    <xf numFmtId="49" fontId="43" fillId="5" borderId="1" xfId="0" applyNumberFormat="1" applyFont="1" applyFill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45" fillId="5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45" fillId="5" borderId="3" xfId="0" applyNumberFormat="1" applyFont="1" applyFill="1" applyBorder="1" applyAlignment="1">
      <alignment horizontal="right" vertical="top" wrapText="1"/>
    </xf>
    <xf numFmtId="49" fontId="21" fillId="3" borderId="3" xfId="0" applyNumberFormat="1" applyFont="1" applyFill="1" applyBorder="1" applyAlignment="1">
      <alignment horizontal="center" vertical="center" wrapText="1"/>
    </xf>
    <xf numFmtId="166" fontId="55" fillId="5" borderId="9" xfId="0" applyNumberFormat="1" applyFont="1" applyFill="1" applyBorder="1" applyAlignment="1">
      <alignment horizontal="center" vertical="top" wrapText="1"/>
    </xf>
    <xf numFmtId="166" fontId="56" fillId="9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166" fontId="55" fillId="5" borderId="1" xfId="0" applyNumberFormat="1" applyFont="1" applyFill="1" applyBorder="1" applyAlignment="1">
      <alignment horizontal="center" vertical="center" wrapText="1"/>
    </xf>
    <xf numFmtId="166" fontId="56" fillId="9" borderId="4" xfId="0" applyNumberFormat="1" applyFont="1" applyFill="1" applyBorder="1" applyAlignment="1">
      <alignment horizontal="center" vertical="top" wrapText="1"/>
    </xf>
    <xf numFmtId="166" fontId="55" fillId="5" borderId="1" xfId="4" applyNumberFormat="1" applyFont="1" applyFill="1" applyBorder="1" applyAlignment="1">
      <alignment horizontal="center" vertical="top" wrapText="1"/>
    </xf>
    <xf numFmtId="166" fontId="56" fillId="9" borderId="1" xfId="4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35" fillId="9" borderId="1" xfId="0" applyNumberFormat="1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27" fillId="0" borderId="6" xfId="0" applyNumberFormat="1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49" fontId="26" fillId="0" borderId="14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6" fontId="21" fillId="3" borderId="2" xfId="0" applyNumberFormat="1" applyFont="1" applyFill="1" applyBorder="1" applyAlignment="1">
      <alignment horizontal="center" vertical="center" wrapText="1"/>
    </xf>
    <xf numFmtId="166" fontId="21" fillId="3" borderId="6" xfId="0" applyNumberFormat="1" applyFont="1" applyFill="1" applyBorder="1" applyAlignment="1">
      <alignment horizontal="center" vertical="center" wrapText="1"/>
    </xf>
    <xf numFmtId="166" fontId="21" fillId="3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/>
    </xf>
    <xf numFmtId="0" fontId="36" fillId="0" borderId="9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43" fillId="5" borderId="10" xfId="11" applyFont="1" applyFill="1" applyBorder="1" applyAlignment="1">
      <alignment horizontal="left" vertical="center" wrapText="1"/>
    </xf>
    <xf numFmtId="0" fontId="43" fillId="5" borderId="13" xfId="11" applyFont="1" applyFill="1" applyBorder="1" applyAlignment="1">
      <alignment horizontal="left" vertical="center" wrapText="1"/>
    </xf>
    <xf numFmtId="0" fontId="43" fillId="5" borderId="12" xfId="1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21" fillId="0" borderId="2" xfId="4" applyFont="1" applyBorder="1" applyAlignment="1">
      <alignment horizontal="left" vertical="center" wrapText="1"/>
    </xf>
    <xf numFmtId="0" fontId="21" fillId="0" borderId="6" xfId="4" applyFont="1" applyBorder="1" applyAlignment="1">
      <alignment horizontal="left" vertical="center" wrapText="1"/>
    </xf>
    <xf numFmtId="0" fontId="26" fillId="0" borderId="2" xfId="4" applyFont="1" applyBorder="1" applyAlignment="1">
      <alignment horizontal="center" vertical="center" wrapText="1"/>
    </xf>
    <xf numFmtId="0" fontId="26" fillId="0" borderId="6" xfId="4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35" fillId="10" borderId="9" xfId="0" applyNumberFormat="1" applyFont="1" applyFill="1" applyBorder="1" applyAlignment="1">
      <alignment horizontal="right" vertical="top" wrapText="1"/>
    </xf>
    <xf numFmtId="49" fontId="35" fillId="10" borderId="7" xfId="0" applyNumberFormat="1" applyFont="1" applyFill="1" applyBorder="1" applyAlignment="1">
      <alignment horizontal="right" vertical="top" wrapText="1"/>
    </xf>
    <xf numFmtId="0" fontId="43" fillId="5" borderId="3" xfId="4" applyFont="1" applyFill="1" applyBorder="1" applyAlignment="1">
      <alignment horizontal="left" vertical="center" wrapText="1"/>
    </xf>
    <xf numFmtId="0" fontId="43" fillId="5" borderId="9" xfId="4" applyFont="1" applyFill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6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49" fontId="26" fillId="0" borderId="6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left" vertical="center" wrapText="1"/>
    </xf>
    <xf numFmtId="0" fontId="41" fillId="9" borderId="3" xfId="4" applyFont="1" applyFill="1" applyBorder="1" applyAlignment="1">
      <alignment horizontal="left" vertical="center" wrapText="1"/>
    </xf>
    <xf numFmtId="0" fontId="41" fillId="9" borderId="9" xfId="4" applyFont="1" applyFill="1" applyBorder="1" applyAlignment="1">
      <alignment horizontal="left"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wrapText="1"/>
    </xf>
    <xf numFmtId="49" fontId="14" fillId="6" borderId="2" xfId="0" applyNumberFormat="1" applyFont="1" applyFill="1" applyBorder="1" applyAlignment="1">
      <alignment horizontal="center" vertical="center" textRotation="90" wrapText="1"/>
    </xf>
    <xf numFmtId="49" fontId="14" fillId="6" borderId="6" xfId="0" applyNumberFormat="1" applyFont="1" applyFill="1" applyBorder="1" applyAlignment="1">
      <alignment horizontal="center" vertical="center" textRotation="90" wrapText="1"/>
    </xf>
    <xf numFmtId="0" fontId="42" fillId="5" borderId="3" xfId="0" applyFont="1" applyFill="1" applyBorder="1" applyAlignment="1">
      <alignment horizontal="left" vertical="center" wrapText="1"/>
    </xf>
    <xf numFmtId="0" fontId="42" fillId="5" borderId="9" xfId="0" applyFont="1" applyFill="1" applyBorder="1" applyAlignment="1">
      <alignment horizontal="left" vertical="center" wrapText="1"/>
    </xf>
    <xf numFmtId="0" fontId="42" fillId="5" borderId="5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42" fillId="5" borderId="3" xfId="0" applyNumberFormat="1" applyFont="1" applyFill="1" applyBorder="1" applyAlignment="1">
      <alignment horizontal="left" vertical="center" wrapText="1"/>
    </xf>
    <xf numFmtId="49" fontId="42" fillId="5" borderId="9" xfId="0" applyNumberFormat="1" applyFont="1" applyFill="1" applyBorder="1" applyAlignment="1">
      <alignment horizontal="left" vertical="center" wrapText="1"/>
    </xf>
    <xf numFmtId="49" fontId="42" fillId="5" borderId="5" xfId="0" applyNumberFormat="1" applyFont="1" applyFill="1" applyBorder="1" applyAlignment="1">
      <alignment horizontal="left" vertical="center" wrapText="1"/>
    </xf>
    <xf numFmtId="49" fontId="21" fillId="3" borderId="2" xfId="0" applyNumberFormat="1" applyFont="1" applyFill="1" applyBorder="1" applyAlignment="1">
      <alignment horizontal="left" vertical="center" wrapText="1"/>
    </xf>
    <xf numFmtId="49" fontId="21" fillId="3" borderId="6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35" fillId="9" borderId="3" xfId="0" applyNumberFormat="1" applyFont="1" applyFill="1" applyBorder="1" applyAlignment="1">
      <alignment horizontal="left" vertical="center" wrapText="1"/>
    </xf>
    <xf numFmtId="49" fontId="35" fillId="9" borderId="9" xfId="0" applyNumberFormat="1" applyFont="1" applyFill="1" applyBorder="1" applyAlignment="1">
      <alignment horizontal="left" vertical="center" wrapText="1"/>
    </xf>
    <xf numFmtId="49" fontId="1" fillId="3" borderId="1" xfId="11" applyNumberFormat="1" applyFill="1" applyBorder="1" applyAlignment="1">
      <alignment horizontal="left" vertical="top" wrapText="1"/>
    </xf>
    <xf numFmtId="49" fontId="26" fillId="3" borderId="2" xfId="0" applyNumberFormat="1" applyFont="1" applyFill="1" applyBorder="1" applyAlignment="1">
      <alignment horizontal="left" vertical="center" wrapText="1"/>
    </xf>
    <xf numFmtId="49" fontId="26" fillId="3" borderId="4" xfId="0" applyNumberFormat="1" applyFont="1" applyFill="1" applyBorder="1" applyAlignment="1">
      <alignment horizontal="left" vertical="center" wrapText="1"/>
    </xf>
    <xf numFmtId="0" fontId="52" fillId="0" borderId="2" xfId="0" applyFont="1" applyBorder="1" applyAlignment="1">
      <alignment horizontal="left" vertical="top" wrapText="1"/>
    </xf>
    <xf numFmtId="0" fontId="52" fillId="0" borderId="4" xfId="0" applyFont="1" applyBorder="1" applyAlignment="1">
      <alignment horizontal="left" vertical="top" wrapText="1"/>
    </xf>
    <xf numFmtId="49" fontId="26" fillId="3" borderId="2" xfId="0" applyNumberFormat="1" applyFont="1" applyFill="1" applyBorder="1" applyAlignment="1">
      <alignment horizontal="center" vertical="center" wrapText="1"/>
    </xf>
    <xf numFmtId="49" fontId="34" fillId="3" borderId="6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8" xfId="0" applyNumberFormat="1" applyFont="1" applyFill="1" applyBorder="1" applyAlignment="1">
      <alignment horizontal="center" vertical="center" wrapText="1"/>
    </xf>
    <xf numFmtId="49" fontId="26" fillId="3" borderId="6" xfId="0" applyNumberFormat="1" applyFont="1" applyFill="1" applyBorder="1" applyAlignment="1">
      <alignment horizontal="left" vertical="center" wrapText="1"/>
    </xf>
    <xf numFmtId="49" fontId="53" fillId="3" borderId="13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21" fillId="0" borderId="4" xfId="4" applyFont="1" applyBorder="1" applyAlignment="1">
      <alignment horizontal="left" vertical="center" wrapText="1"/>
    </xf>
    <xf numFmtId="166" fontId="21" fillId="3" borderId="2" xfId="1" applyNumberFormat="1" applyFont="1" applyFill="1" applyBorder="1" applyAlignment="1">
      <alignment horizontal="center" vertical="center" wrapText="1"/>
    </xf>
    <xf numFmtId="166" fontId="21" fillId="3" borderId="6" xfId="1" applyNumberFormat="1" applyFont="1" applyFill="1" applyBorder="1" applyAlignment="1">
      <alignment horizontal="center" vertical="center" wrapText="1"/>
    </xf>
    <xf numFmtId="166" fontId="21" fillId="3" borderId="4" xfId="1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49" fontId="26" fillId="0" borderId="2" xfId="11" applyNumberFormat="1" applyFont="1" applyBorder="1" applyAlignment="1">
      <alignment horizontal="center" vertical="center" wrapText="1"/>
    </xf>
    <xf numFmtId="49" fontId="26" fillId="0" borderId="6" xfId="11" applyNumberFormat="1" applyFont="1" applyBorder="1" applyAlignment="1">
      <alignment horizontal="center" vertical="center" wrapText="1"/>
    </xf>
    <xf numFmtId="49" fontId="26" fillId="0" borderId="4" xfId="11" applyNumberFormat="1" applyFont="1" applyBorder="1" applyAlignment="1">
      <alignment horizontal="center" vertical="center" wrapText="1"/>
    </xf>
    <xf numFmtId="49" fontId="21" fillId="0" borderId="2" xfId="11" applyNumberFormat="1" applyFont="1" applyBorder="1" applyAlignment="1">
      <alignment horizontal="left" vertical="center" wrapText="1"/>
    </xf>
    <xf numFmtId="49" fontId="21" fillId="0" borderId="6" xfId="11" applyNumberFormat="1" applyFont="1" applyBorder="1" applyAlignment="1">
      <alignment horizontal="left" vertical="center" wrapText="1"/>
    </xf>
    <xf numFmtId="49" fontId="21" fillId="0" borderId="4" xfId="11" applyNumberFormat="1" applyFont="1" applyBorder="1" applyAlignment="1">
      <alignment horizontal="left" vertical="center" wrapText="1"/>
    </xf>
    <xf numFmtId="49" fontId="42" fillId="5" borderId="3" xfId="0" applyNumberFormat="1" applyFont="1" applyFill="1" applyBorder="1" applyAlignment="1">
      <alignment horizontal="left" vertical="top" wrapText="1"/>
    </xf>
    <xf numFmtId="49" fontId="42" fillId="5" borderId="9" xfId="0" applyNumberFormat="1" applyFont="1" applyFill="1" applyBorder="1" applyAlignment="1">
      <alignment horizontal="left" vertical="top" wrapText="1"/>
    </xf>
    <xf numFmtId="49" fontId="42" fillId="5" borderId="5" xfId="0" applyNumberFormat="1" applyFont="1" applyFill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49" fontId="54" fillId="0" borderId="2" xfId="4" applyNumberFormat="1" applyFont="1" applyBorder="1" applyAlignment="1">
      <alignment horizontal="center" vertical="center" wrapText="1"/>
    </xf>
    <xf numFmtId="49" fontId="54" fillId="0" borderId="6" xfId="4" applyNumberFormat="1" applyFont="1" applyBorder="1" applyAlignment="1">
      <alignment horizontal="center" vertical="center" wrapText="1"/>
    </xf>
    <xf numFmtId="49" fontId="54" fillId="0" borderId="4" xfId="4" applyNumberFormat="1" applyFont="1" applyBorder="1" applyAlignment="1">
      <alignment horizontal="center" vertical="center" wrapText="1"/>
    </xf>
    <xf numFmtId="166" fontId="21" fillId="3" borderId="2" xfId="1" applyNumberFormat="1" applyFont="1" applyFill="1" applyBorder="1" applyAlignment="1">
      <alignment horizontal="center" vertical="center"/>
    </xf>
    <xf numFmtId="166" fontId="21" fillId="3" borderId="6" xfId="1" applyNumberFormat="1" applyFont="1" applyFill="1" applyBorder="1" applyAlignment="1">
      <alignment horizontal="center" vertical="center"/>
    </xf>
    <xf numFmtId="166" fontId="21" fillId="3" borderId="4" xfId="1" applyNumberFormat="1" applyFont="1" applyFill="1" applyBorder="1" applyAlignment="1">
      <alignment horizontal="center" vertical="center"/>
    </xf>
    <xf numFmtId="49" fontId="21" fillId="0" borderId="2" xfId="4" applyNumberFormat="1" applyFont="1" applyBorder="1" applyAlignment="1">
      <alignment horizontal="left" vertical="center" wrapText="1"/>
    </xf>
    <xf numFmtId="49" fontId="21" fillId="0" borderId="4" xfId="4" applyNumberFormat="1" applyFont="1" applyBorder="1" applyAlignment="1">
      <alignment horizontal="left" vertical="center" wrapText="1"/>
    </xf>
  </cellXfs>
  <cellStyles count="12">
    <cellStyle name="Įprastas 2" xfId="1" xr:uid="{00000000-0005-0000-0000-000001000000}"/>
    <cellStyle name="Įprastas 3" xfId="2" xr:uid="{00000000-0005-0000-0000-000002000000}"/>
    <cellStyle name="Įprastas 4" xfId="10" xr:uid="{A527792B-5FFB-4BEC-A947-AE414C9B2BA9}"/>
    <cellStyle name="Kablelis 2" xfId="3" xr:uid="{00000000-0005-0000-0000-000003000000}"/>
    <cellStyle name="Normal" xfId="0" builtinId="0"/>
    <cellStyle name="Normal 2" xfId="4" xr:uid="{00000000-0005-0000-0000-000004000000}"/>
    <cellStyle name="Normal 3" xfId="5" xr:uid="{00000000-0005-0000-0000-000005000000}"/>
    <cellStyle name="Normal_Sheet1" xfId="11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C72"/>
  <sheetViews>
    <sheetView tabSelected="1" zoomScale="90" zoomScaleNormal="90" workbookViewId="0">
      <pane ySplit="10" topLeftCell="A11" activePane="bottomLeft" state="frozen"/>
      <selection activeCell="E15" sqref="E15"/>
      <selection pane="bottomLeft" activeCell="H3" sqref="H3"/>
    </sheetView>
  </sheetViews>
  <sheetFormatPr defaultColWidth="9.1796875" defaultRowHeight="13" x14ac:dyDescent="0.3"/>
  <cols>
    <col min="1" max="1" width="0.26953125" style="1" customWidth="1"/>
    <col min="2" max="2" width="16.7265625" style="8" customWidth="1"/>
    <col min="3" max="3" width="43.54296875" style="5" customWidth="1"/>
    <col min="4" max="4" width="8" style="5" customWidth="1"/>
    <col min="5" max="5" width="35.81640625" style="5" customWidth="1"/>
    <col min="6" max="6" width="14.7265625" style="5" customWidth="1"/>
    <col min="7" max="7" width="7.7265625" style="76" customWidth="1"/>
    <col min="8" max="8" width="14.81640625" style="38" customWidth="1"/>
    <col min="9" max="9" width="33.7265625" style="7" customWidth="1"/>
    <col min="10" max="10" width="11.81640625" style="7" customWidth="1"/>
    <col min="11" max="11" width="9.81640625" style="64" customWidth="1"/>
    <col min="12" max="16384" width="9.1796875" style="1"/>
  </cols>
  <sheetData>
    <row r="1" spans="1:29" ht="15.75" customHeight="1" x14ac:dyDescent="0.35">
      <c r="B1" s="4"/>
      <c r="C1" s="4"/>
      <c r="D1" s="4"/>
      <c r="E1" s="221"/>
      <c r="F1" s="221"/>
      <c r="H1" s="249" t="s">
        <v>16</v>
      </c>
      <c r="I1" s="249"/>
    </row>
    <row r="2" spans="1:29" x14ac:dyDescent="0.3">
      <c r="H2" s="6" t="s">
        <v>17</v>
      </c>
      <c r="I2" s="6"/>
    </row>
    <row r="3" spans="1:29" x14ac:dyDescent="0.3">
      <c r="H3" s="119" t="s">
        <v>145</v>
      </c>
      <c r="I3" s="119"/>
    </row>
    <row r="4" spans="1:29" x14ac:dyDescent="0.3">
      <c r="H4" s="9"/>
      <c r="I4" s="6"/>
    </row>
    <row r="5" spans="1:29" ht="14" x14ac:dyDescent="0.25">
      <c r="B5" s="10"/>
      <c r="C5" s="265" t="s">
        <v>109</v>
      </c>
      <c r="D5" s="265"/>
      <c r="E5" s="265"/>
      <c r="F5" s="265"/>
      <c r="G5" s="265"/>
      <c r="H5" s="265"/>
      <c r="I5" s="265"/>
      <c r="J5" s="11"/>
    </row>
    <row r="6" spans="1:29" ht="14" x14ac:dyDescent="0.25">
      <c r="B6" s="250" t="s">
        <v>19</v>
      </c>
      <c r="C6" s="250"/>
      <c r="D6" s="250"/>
      <c r="E6" s="250"/>
      <c r="F6" s="250"/>
      <c r="G6" s="250"/>
      <c r="H6" s="250"/>
      <c r="I6" s="250"/>
      <c r="J6" s="250"/>
    </row>
    <row r="7" spans="1:29" ht="26.25" customHeight="1" x14ac:dyDescent="0.25">
      <c r="B7" s="251" t="s">
        <v>78</v>
      </c>
      <c r="C7" s="251"/>
      <c r="D7" s="251"/>
      <c r="E7" s="251"/>
      <c r="F7" s="251"/>
      <c r="G7" s="251"/>
      <c r="H7" s="251"/>
      <c r="I7" s="251"/>
      <c r="J7" s="251"/>
    </row>
    <row r="8" spans="1:29" s="3" customFormat="1" ht="15.75" customHeight="1" x14ac:dyDescent="0.25">
      <c r="A8" s="55"/>
      <c r="B8" s="256" t="s">
        <v>5</v>
      </c>
      <c r="C8" s="261" t="s">
        <v>6</v>
      </c>
      <c r="D8" s="222" t="s">
        <v>13</v>
      </c>
      <c r="E8" s="258" t="s">
        <v>14</v>
      </c>
      <c r="F8" s="258" t="s">
        <v>15</v>
      </c>
      <c r="G8" s="222" t="s">
        <v>18</v>
      </c>
      <c r="H8" s="255" t="s">
        <v>80</v>
      </c>
      <c r="I8" s="255" t="s">
        <v>1</v>
      </c>
      <c r="J8" s="255"/>
      <c r="K8" s="6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s="3" customFormat="1" ht="18.75" customHeight="1" x14ac:dyDescent="0.25">
      <c r="A9" s="55"/>
      <c r="B9" s="256"/>
      <c r="C9" s="262"/>
      <c r="D9" s="223"/>
      <c r="E9" s="259"/>
      <c r="F9" s="259"/>
      <c r="G9" s="223"/>
      <c r="H9" s="255"/>
      <c r="I9" s="255" t="s">
        <v>2</v>
      </c>
      <c r="J9" s="252" t="s">
        <v>20</v>
      </c>
      <c r="K9" s="6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s="3" customFormat="1" ht="84.75" customHeight="1" x14ac:dyDescent="0.25">
      <c r="A10" s="54"/>
      <c r="B10" s="257"/>
      <c r="C10" s="262"/>
      <c r="D10" s="223"/>
      <c r="E10" s="259"/>
      <c r="F10" s="260"/>
      <c r="G10" s="254"/>
      <c r="H10" s="252"/>
      <c r="I10" s="252"/>
      <c r="J10" s="253"/>
      <c r="K10" s="65"/>
      <c r="L10" s="2"/>
      <c r="M10" s="5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s="83" customFormat="1" ht="25.5" customHeight="1" x14ac:dyDescent="0.3">
      <c r="B11" s="240" t="s">
        <v>79</v>
      </c>
      <c r="C11" s="241"/>
      <c r="D11" s="241"/>
      <c r="E11" s="241"/>
      <c r="F11" s="241"/>
      <c r="G11" s="84"/>
      <c r="H11" s="138">
        <f>+H12+H19</f>
        <v>183.70000000000002</v>
      </c>
      <c r="I11" s="85"/>
      <c r="J11" s="86"/>
      <c r="K11" s="87"/>
      <c r="M11" s="88"/>
    </row>
    <row r="12" spans="1:29" s="89" customFormat="1" ht="32.25" customHeight="1" x14ac:dyDescent="0.3">
      <c r="B12" s="137" t="s">
        <v>85</v>
      </c>
      <c r="C12" s="278" t="s">
        <v>27</v>
      </c>
      <c r="D12" s="279"/>
      <c r="E12" s="279"/>
      <c r="F12" s="279"/>
      <c r="G12" s="280"/>
      <c r="H12" s="139">
        <f>+H13+H16</f>
        <v>169.70000000000002</v>
      </c>
      <c r="I12" s="90"/>
      <c r="J12" s="90"/>
      <c r="K12" s="91"/>
      <c r="M12" s="92"/>
    </row>
    <row r="13" spans="1:29" ht="24.75" customHeight="1" x14ac:dyDescent="0.25">
      <c r="B13" s="243" t="s">
        <v>86</v>
      </c>
      <c r="C13" s="231" t="s">
        <v>28</v>
      </c>
      <c r="D13" s="237" t="s">
        <v>3</v>
      </c>
      <c r="E13" s="234" t="s">
        <v>36</v>
      </c>
      <c r="F13" s="214" t="s">
        <v>29</v>
      </c>
      <c r="G13" s="197" t="s">
        <v>31</v>
      </c>
      <c r="H13" s="267">
        <v>138.80000000000001</v>
      </c>
      <c r="I13" s="44" t="s">
        <v>55</v>
      </c>
      <c r="J13" s="140" t="s">
        <v>110</v>
      </c>
      <c r="M13" s="51"/>
    </row>
    <row r="14" spans="1:29" ht="21.75" customHeight="1" x14ac:dyDescent="0.25">
      <c r="B14" s="263"/>
      <c r="C14" s="232"/>
      <c r="D14" s="238"/>
      <c r="E14" s="235"/>
      <c r="F14" s="215"/>
      <c r="G14" s="198"/>
      <c r="H14" s="268"/>
      <c r="I14" s="45" t="s">
        <v>81</v>
      </c>
      <c r="J14" s="140" t="s">
        <v>35</v>
      </c>
      <c r="M14" s="51"/>
    </row>
    <row r="15" spans="1:29" ht="20.25" customHeight="1" x14ac:dyDescent="0.25">
      <c r="B15" s="263"/>
      <c r="C15" s="232"/>
      <c r="D15" s="239"/>
      <c r="E15" s="236"/>
      <c r="F15" s="215"/>
      <c r="G15" s="266"/>
      <c r="H15" s="269"/>
      <c r="I15" s="45" t="s">
        <v>81</v>
      </c>
      <c r="J15" s="141">
        <v>0.03</v>
      </c>
      <c r="M15" s="51"/>
    </row>
    <row r="16" spans="1:29" ht="19.5" customHeight="1" x14ac:dyDescent="0.25">
      <c r="B16" s="263"/>
      <c r="C16" s="232"/>
      <c r="D16" s="237" t="s">
        <v>0</v>
      </c>
      <c r="E16" s="295" t="s">
        <v>34</v>
      </c>
      <c r="F16" s="215"/>
      <c r="G16" s="197" t="s">
        <v>30</v>
      </c>
      <c r="H16" s="181">
        <v>30.9</v>
      </c>
      <c r="I16" s="281" t="s">
        <v>33</v>
      </c>
      <c r="J16" s="283">
        <v>250</v>
      </c>
      <c r="M16" s="51"/>
    </row>
    <row r="17" spans="2:13" ht="9" customHeight="1" x14ac:dyDescent="0.25">
      <c r="B17" s="263"/>
      <c r="C17" s="232"/>
      <c r="D17" s="239"/>
      <c r="E17" s="296"/>
      <c r="F17" s="215"/>
      <c r="G17" s="198"/>
      <c r="H17" s="182"/>
      <c r="I17" s="282"/>
      <c r="J17" s="284"/>
      <c r="M17" s="51"/>
    </row>
    <row r="18" spans="2:13" ht="29.25" customHeight="1" x14ac:dyDescent="0.25">
      <c r="B18" s="244"/>
      <c r="C18" s="233"/>
      <c r="D18" s="43" t="s">
        <v>4</v>
      </c>
      <c r="E18" s="47" t="s">
        <v>71</v>
      </c>
      <c r="F18" s="216"/>
      <c r="G18" s="266"/>
      <c r="H18" s="183"/>
      <c r="I18" s="48" t="s">
        <v>32</v>
      </c>
      <c r="J18" s="141">
        <v>50</v>
      </c>
      <c r="K18" s="74"/>
      <c r="M18" s="51"/>
    </row>
    <row r="19" spans="2:13" s="89" customFormat="1" ht="30.75" customHeight="1" x14ac:dyDescent="0.3">
      <c r="B19" s="137" t="s">
        <v>87</v>
      </c>
      <c r="C19" s="278" t="s">
        <v>37</v>
      </c>
      <c r="D19" s="279"/>
      <c r="E19" s="279"/>
      <c r="F19" s="279"/>
      <c r="G19" s="280"/>
      <c r="H19" s="150">
        <f>+H20+H21</f>
        <v>14</v>
      </c>
      <c r="I19" s="90"/>
      <c r="J19" s="142"/>
      <c r="K19" s="91"/>
    </row>
    <row r="20" spans="2:13" ht="30.75" customHeight="1" x14ac:dyDescent="0.25">
      <c r="B20" s="243" t="s">
        <v>88</v>
      </c>
      <c r="C20" s="242" t="s">
        <v>64</v>
      </c>
      <c r="D20" s="195" t="s">
        <v>3</v>
      </c>
      <c r="E20" s="245" t="s">
        <v>72</v>
      </c>
      <c r="F20" s="184" t="s">
        <v>38</v>
      </c>
      <c r="G20" s="134" t="s">
        <v>30</v>
      </c>
      <c r="H20" s="128">
        <v>9.4</v>
      </c>
      <c r="I20" s="115" t="s">
        <v>39</v>
      </c>
      <c r="J20" s="140" t="s">
        <v>4</v>
      </c>
      <c r="K20" s="74"/>
    </row>
    <row r="21" spans="2:13" ht="30" customHeight="1" x14ac:dyDescent="0.25">
      <c r="B21" s="244"/>
      <c r="C21" s="242"/>
      <c r="D21" s="206"/>
      <c r="E21" s="246"/>
      <c r="F21" s="186"/>
      <c r="G21" s="134" t="s">
        <v>31</v>
      </c>
      <c r="H21" s="128">
        <v>4.5999999999999996</v>
      </c>
      <c r="I21" s="115" t="s">
        <v>39</v>
      </c>
      <c r="J21" s="140" t="s">
        <v>3</v>
      </c>
    </row>
    <row r="22" spans="2:13" s="83" customFormat="1" ht="25.5" customHeight="1" x14ac:dyDescent="0.3">
      <c r="B22" s="240" t="s">
        <v>82</v>
      </c>
      <c r="C22" s="241"/>
      <c r="D22" s="241"/>
      <c r="E22" s="241"/>
      <c r="F22" s="241"/>
      <c r="G22" s="84"/>
      <c r="H22" s="151">
        <f>H40+H43</f>
        <v>198.3</v>
      </c>
      <c r="I22" s="85"/>
      <c r="J22" s="121"/>
      <c r="K22" s="87"/>
    </row>
    <row r="23" spans="2:13" s="89" customFormat="1" ht="25.5" customHeight="1" x14ac:dyDescent="0.3">
      <c r="B23" s="122" t="s">
        <v>90</v>
      </c>
      <c r="C23" s="228" t="s">
        <v>89</v>
      </c>
      <c r="D23" s="229"/>
      <c r="E23" s="229"/>
      <c r="F23" s="229"/>
      <c r="G23" s="230"/>
      <c r="H23" s="129"/>
      <c r="I23" s="90"/>
      <c r="J23" s="120"/>
      <c r="K23" s="91"/>
    </row>
    <row r="24" spans="2:13" ht="29.25" customHeight="1" x14ac:dyDescent="0.25">
      <c r="B24" s="247" t="s">
        <v>91</v>
      </c>
      <c r="C24" s="283" t="s">
        <v>40</v>
      </c>
      <c r="D24" s="289" t="s">
        <v>3</v>
      </c>
      <c r="E24" s="286" t="s">
        <v>56</v>
      </c>
      <c r="F24" s="184" t="s">
        <v>113</v>
      </c>
      <c r="G24" s="184" t="s">
        <v>31</v>
      </c>
      <c r="H24" s="292" t="s">
        <v>108</v>
      </c>
      <c r="I24" s="50" t="s">
        <v>57</v>
      </c>
      <c r="J24" s="140" t="s">
        <v>111</v>
      </c>
      <c r="L24" s="57"/>
      <c r="M24" s="58"/>
    </row>
    <row r="25" spans="2:13" ht="25.5" customHeight="1" x14ac:dyDescent="0.25">
      <c r="B25" s="248"/>
      <c r="C25" s="285"/>
      <c r="D25" s="290"/>
      <c r="E25" s="287"/>
      <c r="F25" s="185"/>
      <c r="G25" s="185"/>
      <c r="H25" s="293"/>
      <c r="I25" s="50" t="s">
        <v>58</v>
      </c>
      <c r="J25" s="140" t="s">
        <v>112</v>
      </c>
    </row>
    <row r="26" spans="2:13" ht="25.5" customHeight="1" x14ac:dyDescent="0.25">
      <c r="B26" s="135"/>
      <c r="C26" s="284"/>
      <c r="D26" s="291"/>
      <c r="E26" s="288"/>
      <c r="F26" s="186"/>
      <c r="G26" s="186"/>
      <c r="H26" s="294"/>
      <c r="I26" s="50" t="s">
        <v>114</v>
      </c>
      <c r="J26" s="140" t="s">
        <v>115</v>
      </c>
    </row>
    <row r="27" spans="2:13" s="96" customFormat="1" ht="25.5" customHeight="1" x14ac:dyDescent="0.3">
      <c r="B27" s="122" t="s">
        <v>92</v>
      </c>
      <c r="C27" s="228" t="s">
        <v>41</v>
      </c>
      <c r="D27" s="229"/>
      <c r="E27" s="229"/>
      <c r="F27" s="229"/>
      <c r="G27" s="230"/>
      <c r="H27" s="133"/>
      <c r="I27" s="90"/>
      <c r="J27" s="142"/>
      <c r="K27" s="93"/>
      <c r="L27" s="94"/>
      <c r="M27" s="95"/>
    </row>
    <row r="28" spans="2:13" ht="42" customHeight="1" x14ac:dyDescent="0.25">
      <c r="B28" s="160" t="s">
        <v>93</v>
      </c>
      <c r="C28" s="164" t="s">
        <v>94</v>
      </c>
      <c r="D28" s="167" t="s">
        <v>3</v>
      </c>
      <c r="E28" s="160" t="s">
        <v>75</v>
      </c>
      <c r="F28" s="170" t="s">
        <v>116</v>
      </c>
      <c r="G28" s="173" t="s">
        <v>30</v>
      </c>
      <c r="H28" s="127" t="s">
        <v>108</v>
      </c>
      <c r="I28" s="62" t="s">
        <v>117</v>
      </c>
      <c r="J28" s="140" t="s">
        <v>118</v>
      </c>
      <c r="L28" s="59"/>
      <c r="M28" s="57"/>
    </row>
    <row r="29" spans="2:13" ht="38.25" customHeight="1" x14ac:dyDescent="0.25">
      <c r="B29" s="161"/>
      <c r="C29" s="165"/>
      <c r="D29" s="168"/>
      <c r="E29" s="161"/>
      <c r="F29" s="171"/>
      <c r="G29" s="174"/>
      <c r="H29" s="127" t="s">
        <v>108</v>
      </c>
      <c r="I29" s="62" t="s">
        <v>119</v>
      </c>
      <c r="J29" s="140" t="s">
        <v>120</v>
      </c>
      <c r="L29" s="59"/>
      <c r="M29" s="57"/>
    </row>
    <row r="30" spans="2:13" ht="27" customHeight="1" x14ac:dyDescent="0.25">
      <c r="B30" s="161"/>
      <c r="C30" s="165"/>
      <c r="D30" s="168"/>
      <c r="E30" s="161"/>
      <c r="F30" s="171"/>
      <c r="G30" s="174"/>
      <c r="H30" s="127" t="s">
        <v>108</v>
      </c>
      <c r="I30" s="62" t="s">
        <v>121</v>
      </c>
      <c r="J30" s="140" t="s">
        <v>122</v>
      </c>
      <c r="L30" s="59"/>
      <c r="M30" s="57"/>
    </row>
    <row r="31" spans="2:13" ht="26.25" customHeight="1" x14ac:dyDescent="0.25">
      <c r="B31" s="162"/>
      <c r="C31" s="166"/>
      <c r="D31" s="169"/>
      <c r="E31" s="162"/>
      <c r="F31" s="172"/>
      <c r="G31" s="175"/>
      <c r="H31" s="127" t="s">
        <v>108</v>
      </c>
      <c r="I31" s="62" t="s">
        <v>139</v>
      </c>
      <c r="J31" s="140" t="s">
        <v>123</v>
      </c>
      <c r="L31" s="59"/>
      <c r="M31" s="57"/>
    </row>
    <row r="32" spans="2:13" ht="27" customHeight="1" x14ac:dyDescent="0.25">
      <c r="B32" s="160" t="s">
        <v>95</v>
      </c>
      <c r="C32" s="176" t="s">
        <v>96</v>
      </c>
      <c r="D32" s="179" t="s">
        <v>3</v>
      </c>
      <c r="E32" s="180" t="s">
        <v>74</v>
      </c>
      <c r="F32" s="170" t="s">
        <v>124</v>
      </c>
      <c r="G32" s="181" t="s">
        <v>31</v>
      </c>
      <c r="H32" s="130" t="s">
        <v>108</v>
      </c>
      <c r="I32" s="12" t="s">
        <v>59</v>
      </c>
      <c r="J32" s="140" t="s">
        <v>125</v>
      </c>
    </row>
    <row r="33" spans="2:15" ht="42" hidden="1" customHeight="1" x14ac:dyDescent="0.25">
      <c r="B33" s="161"/>
      <c r="C33" s="177"/>
      <c r="D33" s="179"/>
      <c r="E33" s="180"/>
      <c r="F33" s="171"/>
      <c r="G33" s="182"/>
      <c r="H33" s="130"/>
      <c r="I33" s="12"/>
      <c r="J33" s="140"/>
    </row>
    <row r="34" spans="2:15" ht="25.5" customHeight="1" x14ac:dyDescent="0.25">
      <c r="B34" s="162"/>
      <c r="C34" s="178"/>
      <c r="D34" s="179"/>
      <c r="E34" s="180"/>
      <c r="F34" s="172"/>
      <c r="G34" s="183"/>
      <c r="H34" s="130" t="s">
        <v>108</v>
      </c>
      <c r="I34" s="12" t="s">
        <v>140</v>
      </c>
      <c r="J34" s="140" t="s">
        <v>0</v>
      </c>
    </row>
    <row r="35" spans="2:15" s="96" customFormat="1" ht="25.5" customHeight="1" x14ac:dyDescent="0.3">
      <c r="B35" s="123" t="s">
        <v>98</v>
      </c>
      <c r="C35" s="224" t="s">
        <v>97</v>
      </c>
      <c r="D35" s="225"/>
      <c r="E35" s="225"/>
      <c r="F35" s="225"/>
      <c r="G35" s="226"/>
      <c r="H35" s="153">
        <f>+H40+H43</f>
        <v>198.3</v>
      </c>
      <c r="I35" s="97"/>
      <c r="J35" s="143"/>
      <c r="K35" s="93"/>
    </row>
    <row r="36" spans="2:15" ht="39" hidden="1" customHeight="1" x14ac:dyDescent="0.25">
      <c r="B36" s="214" t="s">
        <v>99</v>
      </c>
      <c r="C36" s="212" t="s">
        <v>100</v>
      </c>
      <c r="D36" s="49" t="s">
        <v>3</v>
      </c>
      <c r="E36" s="118"/>
      <c r="F36" s="61"/>
      <c r="G36" s="60"/>
      <c r="H36" s="131"/>
      <c r="I36" s="63"/>
      <c r="J36" s="144"/>
    </row>
    <row r="37" spans="2:15" ht="30" customHeight="1" x14ac:dyDescent="0.25">
      <c r="B37" s="215"/>
      <c r="C37" s="213"/>
      <c r="D37" s="49" t="s">
        <v>3</v>
      </c>
      <c r="E37" s="118" t="s">
        <v>76</v>
      </c>
      <c r="F37" s="61" t="s">
        <v>126</v>
      </c>
      <c r="G37" s="60" t="s">
        <v>31</v>
      </c>
      <c r="H37" s="131" t="s">
        <v>108</v>
      </c>
      <c r="I37" s="63" t="s">
        <v>128</v>
      </c>
      <c r="J37" s="144" t="s">
        <v>127</v>
      </c>
    </row>
    <row r="38" spans="2:15" ht="30" customHeight="1" x14ac:dyDescent="0.25">
      <c r="B38" s="216"/>
      <c r="C38" s="217"/>
      <c r="D38" s="49" t="s">
        <v>0</v>
      </c>
      <c r="E38" s="118" t="s">
        <v>77</v>
      </c>
      <c r="F38" s="61" t="s">
        <v>61</v>
      </c>
      <c r="G38" s="60" t="s">
        <v>31</v>
      </c>
      <c r="H38" s="132" t="s">
        <v>108</v>
      </c>
      <c r="I38" s="63" t="s">
        <v>62</v>
      </c>
      <c r="J38" s="144" t="s">
        <v>4</v>
      </c>
    </row>
    <row r="39" spans="2:15" ht="27.75" customHeight="1" x14ac:dyDescent="0.25">
      <c r="B39" s="212" t="s">
        <v>101</v>
      </c>
      <c r="C39" s="270" t="s">
        <v>42</v>
      </c>
      <c r="D39" s="195" t="s">
        <v>3</v>
      </c>
      <c r="E39" s="184" t="s">
        <v>60</v>
      </c>
      <c r="F39" s="180" t="s">
        <v>129</v>
      </c>
      <c r="G39" s="227" t="s">
        <v>31</v>
      </c>
      <c r="H39" s="152"/>
      <c r="I39" s="125" t="s">
        <v>44</v>
      </c>
      <c r="J39" s="144" t="s">
        <v>130</v>
      </c>
      <c r="M39" s="52"/>
      <c r="N39" s="53"/>
      <c r="O39" s="53"/>
    </row>
    <row r="40" spans="2:15" ht="21" customHeight="1" x14ac:dyDescent="0.25">
      <c r="B40" s="213"/>
      <c r="C40" s="271"/>
      <c r="D40" s="196"/>
      <c r="E40" s="185"/>
      <c r="F40" s="180"/>
      <c r="G40" s="227"/>
      <c r="H40" s="220">
        <v>189</v>
      </c>
      <c r="I40" s="125" t="s">
        <v>141</v>
      </c>
      <c r="J40" s="144" t="s">
        <v>131</v>
      </c>
    </row>
    <row r="41" spans="2:15" ht="10.5" customHeight="1" x14ac:dyDescent="0.25">
      <c r="B41" s="213"/>
      <c r="C41" s="271"/>
      <c r="D41" s="196"/>
      <c r="E41" s="185"/>
      <c r="F41" s="180"/>
      <c r="G41" s="227"/>
      <c r="H41" s="220"/>
      <c r="I41" s="157" t="s">
        <v>132</v>
      </c>
      <c r="J41" s="160" t="s">
        <v>133</v>
      </c>
    </row>
    <row r="42" spans="2:15" ht="19.5" hidden="1" customHeight="1" x14ac:dyDescent="0.25">
      <c r="B42" s="213"/>
      <c r="C42" s="271"/>
      <c r="D42" s="196"/>
      <c r="E42" s="185"/>
      <c r="F42" s="180"/>
      <c r="G42" s="227"/>
      <c r="H42" s="220"/>
      <c r="I42" s="158"/>
      <c r="J42" s="161"/>
    </row>
    <row r="43" spans="2:15" ht="20.25" customHeight="1" x14ac:dyDescent="0.25">
      <c r="B43" s="213"/>
      <c r="C43" s="271"/>
      <c r="D43" s="206"/>
      <c r="E43" s="186"/>
      <c r="F43" s="180"/>
      <c r="G43" s="124" t="s">
        <v>43</v>
      </c>
      <c r="H43" s="152">
        <v>9.3000000000000007</v>
      </c>
      <c r="I43" s="159"/>
      <c r="J43" s="162"/>
    </row>
    <row r="44" spans="2:15" s="82" customFormat="1" ht="24.75" customHeight="1" x14ac:dyDescent="0.35">
      <c r="B44" s="163" t="s">
        <v>83</v>
      </c>
      <c r="C44" s="163"/>
      <c r="D44" s="163"/>
      <c r="E44" s="163"/>
      <c r="F44" s="163"/>
      <c r="G44" s="99"/>
      <c r="H44" s="154">
        <f>H45</f>
        <v>6.1</v>
      </c>
      <c r="I44" s="100"/>
      <c r="J44" s="145"/>
      <c r="K44" s="81"/>
    </row>
    <row r="45" spans="2:15" s="96" customFormat="1" ht="23.25" customHeight="1" x14ac:dyDescent="0.3">
      <c r="B45" s="126" t="s">
        <v>103</v>
      </c>
      <c r="C45" s="210" t="s">
        <v>102</v>
      </c>
      <c r="D45" s="211"/>
      <c r="E45" s="211"/>
      <c r="F45" s="104"/>
      <c r="G45" s="103"/>
      <c r="H45" s="155">
        <f>H46</f>
        <v>6.1</v>
      </c>
      <c r="I45" s="105"/>
      <c r="J45" s="146"/>
      <c r="K45" s="93"/>
    </row>
    <row r="46" spans="2:15" ht="39.75" customHeight="1" x14ac:dyDescent="0.25">
      <c r="B46" s="199" t="s">
        <v>104</v>
      </c>
      <c r="C46" s="197" t="s">
        <v>50</v>
      </c>
      <c r="D46" s="49" t="s">
        <v>3</v>
      </c>
      <c r="E46" s="41" t="s">
        <v>48</v>
      </c>
      <c r="F46" s="170" t="s">
        <v>51</v>
      </c>
      <c r="G46" s="201" t="s">
        <v>30</v>
      </c>
      <c r="H46" s="181">
        <v>6.1</v>
      </c>
      <c r="I46" s="46" t="s">
        <v>45</v>
      </c>
      <c r="J46" s="147" t="s">
        <v>134</v>
      </c>
    </row>
    <row r="47" spans="2:15" ht="39.75" customHeight="1" x14ac:dyDescent="0.25">
      <c r="B47" s="200"/>
      <c r="C47" s="198"/>
      <c r="D47" s="195" t="s">
        <v>0</v>
      </c>
      <c r="E47" s="193" t="s">
        <v>49</v>
      </c>
      <c r="F47" s="171"/>
      <c r="G47" s="202"/>
      <c r="H47" s="182"/>
      <c r="I47" s="46" t="s">
        <v>46</v>
      </c>
      <c r="J47" s="147" t="s">
        <v>135</v>
      </c>
      <c r="L47" s="56"/>
    </row>
    <row r="48" spans="2:15" ht="62.25" customHeight="1" x14ac:dyDescent="0.25">
      <c r="B48" s="200"/>
      <c r="C48" s="198"/>
      <c r="D48" s="196"/>
      <c r="E48" s="194"/>
      <c r="F48" s="171"/>
      <c r="G48" s="202"/>
      <c r="H48" s="182"/>
      <c r="I48" s="46" t="s">
        <v>47</v>
      </c>
      <c r="J48" s="147">
        <v>230</v>
      </c>
      <c r="L48" s="56"/>
    </row>
    <row r="49" spans="2:11" ht="40.5" customHeight="1" x14ac:dyDescent="0.25">
      <c r="B49" s="200"/>
      <c r="C49" s="198"/>
      <c r="D49" s="42" t="s">
        <v>4</v>
      </c>
      <c r="E49" s="116" t="s">
        <v>53</v>
      </c>
      <c r="F49" s="171"/>
      <c r="G49" s="202"/>
      <c r="H49" s="183"/>
      <c r="I49" s="117" t="s">
        <v>52</v>
      </c>
      <c r="J49" s="136" t="s">
        <v>136</v>
      </c>
    </row>
    <row r="50" spans="2:11" s="82" customFormat="1" ht="24.75" customHeight="1" x14ac:dyDescent="0.35">
      <c r="B50" s="218" t="s">
        <v>84</v>
      </c>
      <c r="C50" s="219"/>
      <c r="D50" s="219"/>
      <c r="E50" s="219"/>
      <c r="F50" s="219"/>
      <c r="G50" s="101"/>
      <c r="H50" s="156">
        <f>H52+H54</f>
        <v>101.9</v>
      </c>
      <c r="I50" s="102"/>
      <c r="J50" s="102"/>
      <c r="K50" s="81"/>
    </row>
    <row r="51" spans="2:11" s="96" customFormat="1" ht="37.5" customHeight="1" x14ac:dyDescent="0.3">
      <c r="B51" s="123" t="s">
        <v>106</v>
      </c>
      <c r="C51" s="190" t="s">
        <v>54</v>
      </c>
      <c r="D51" s="191"/>
      <c r="E51" s="191"/>
      <c r="F51" s="192"/>
      <c r="G51" s="106"/>
      <c r="H51" s="153">
        <f>H52+H54</f>
        <v>101.9</v>
      </c>
      <c r="I51" s="98"/>
      <c r="J51" s="148"/>
      <c r="K51" s="107"/>
    </row>
    <row r="52" spans="2:11" ht="16.5" customHeight="1" x14ac:dyDescent="0.25">
      <c r="B52" s="272" t="s">
        <v>105</v>
      </c>
      <c r="C52" s="275" t="s">
        <v>107</v>
      </c>
      <c r="D52" s="195" t="s">
        <v>3</v>
      </c>
      <c r="E52" s="203" t="s">
        <v>73</v>
      </c>
      <c r="F52" s="170" t="s">
        <v>68</v>
      </c>
      <c r="G52" s="201" t="s">
        <v>31</v>
      </c>
      <c r="H52" s="181">
        <v>93.9</v>
      </c>
      <c r="I52" s="72" t="s">
        <v>65</v>
      </c>
      <c r="J52" s="149" t="s">
        <v>142</v>
      </c>
      <c r="K52" s="73"/>
    </row>
    <row r="53" spans="2:11" ht="39.75" customHeight="1" x14ac:dyDescent="0.25">
      <c r="B53" s="273"/>
      <c r="C53" s="276"/>
      <c r="D53" s="196"/>
      <c r="E53" s="204"/>
      <c r="F53" s="171"/>
      <c r="G53" s="207"/>
      <c r="H53" s="183"/>
      <c r="I53" s="72" t="s">
        <v>67</v>
      </c>
      <c r="J53" s="140" t="s">
        <v>143</v>
      </c>
    </row>
    <row r="54" spans="2:11" ht="21" customHeight="1" x14ac:dyDescent="0.25">
      <c r="B54" s="273"/>
      <c r="C54" s="276"/>
      <c r="D54" s="196"/>
      <c r="E54" s="204"/>
      <c r="F54" s="171"/>
      <c r="G54" s="201" t="s">
        <v>43</v>
      </c>
      <c r="H54" s="181">
        <v>8</v>
      </c>
      <c r="I54" s="72" t="s">
        <v>66</v>
      </c>
      <c r="J54" s="140" t="s">
        <v>137</v>
      </c>
    </row>
    <row r="55" spans="2:11" ht="20.25" customHeight="1" x14ac:dyDescent="0.25">
      <c r="B55" s="273"/>
      <c r="C55" s="276"/>
      <c r="D55" s="196"/>
      <c r="E55" s="204"/>
      <c r="F55" s="171"/>
      <c r="G55" s="202"/>
      <c r="H55" s="182"/>
      <c r="I55" s="72" t="s">
        <v>70</v>
      </c>
      <c r="J55" s="140" t="s">
        <v>138</v>
      </c>
    </row>
    <row r="56" spans="2:11" ht="28.5" customHeight="1" x14ac:dyDescent="0.25">
      <c r="B56" s="274"/>
      <c r="C56" s="277"/>
      <c r="D56" s="206"/>
      <c r="E56" s="205"/>
      <c r="F56" s="172"/>
      <c r="G56" s="207"/>
      <c r="H56" s="183"/>
      <c r="I56" s="68" t="s">
        <v>63</v>
      </c>
      <c r="J56" s="140" t="s">
        <v>144</v>
      </c>
    </row>
    <row r="57" spans="2:11" ht="24.75" customHeight="1" x14ac:dyDescent="0.25">
      <c r="B57" s="208" t="s">
        <v>12</v>
      </c>
      <c r="C57" s="208"/>
      <c r="D57" s="208"/>
      <c r="E57" s="208"/>
      <c r="F57" s="209"/>
      <c r="G57" s="77"/>
      <c r="H57" s="75">
        <f>H50+H44+H22+H11</f>
        <v>490</v>
      </c>
      <c r="I57" s="13"/>
      <c r="J57" s="14"/>
    </row>
    <row r="58" spans="2:11" s="64" customFormat="1" ht="22.5" customHeight="1" x14ac:dyDescent="0.25">
      <c r="B58" s="187"/>
      <c r="C58" s="188"/>
      <c r="D58" s="188"/>
      <c r="E58" s="188"/>
      <c r="F58" s="188"/>
      <c r="G58" s="189"/>
      <c r="H58" s="69"/>
      <c r="I58" s="70"/>
      <c r="J58" s="71"/>
    </row>
    <row r="59" spans="2:11" s="114" customFormat="1" ht="33" customHeight="1" x14ac:dyDescent="0.35">
      <c r="B59" s="108"/>
      <c r="C59" s="109" t="s">
        <v>7</v>
      </c>
      <c r="D59" s="109"/>
      <c r="E59" s="109"/>
      <c r="F59" s="109"/>
      <c r="G59" s="108"/>
      <c r="H59" s="110">
        <f>+H61+H62+H63+H64+H65+H66</f>
        <v>489.99999999999994</v>
      </c>
      <c r="I59" s="111"/>
      <c r="J59" s="112"/>
      <c r="K59" s="113"/>
    </row>
    <row r="60" spans="2:11" s="16" customFormat="1" ht="17.25" customHeight="1" x14ac:dyDescent="0.25">
      <c r="B60" s="17"/>
      <c r="C60" s="18" t="s">
        <v>8</v>
      </c>
      <c r="D60" s="19"/>
      <c r="E60" s="19"/>
      <c r="F60" s="19"/>
      <c r="G60" s="17"/>
      <c r="H60" s="20"/>
      <c r="I60" s="13"/>
      <c r="J60" s="21"/>
      <c r="K60" s="66"/>
    </row>
    <row r="61" spans="2:11" s="16" customFormat="1" ht="27.75" customHeight="1" x14ac:dyDescent="0.25">
      <c r="B61" s="17"/>
      <c r="C61" s="18" t="s">
        <v>21</v>
      </c>
      <c r="D61" s="22"/>
      <c r="E61" s="22"/>
      <c r="F61" s="22"/>
      <c r="G61" s="78"/>
      <c r="H61" s="23">
        <f>H13+H21+H40+H52</f>
        <v>426.29999999999995</v>
      </c>
      <c r="I61" s="13"/>
      <c r="J61" s="21"/>
      <c r="K61" s="66"/>
    </row>
    <row r="62" spans="2:11" s="16" customFormat="1" ht="30.75" customHeight="1" x14ac:dyDescent="0.25">
      <c r="B62" s="17"/>
      <c r="C62" s="18" t="s">
        <v>22</v>
      </c>
      <c r="D62" s="22"/>
      <c r="E62" s="22"/>
      <c r="F62" s="22"/>
      <c r="G62" s="78"/>
      <c r="H62" s="23">
        <f>H16+H20+H46</f>
        <v>46.4</v>
      </c>
      <c r="I62" s="13"/>
      <c r="J62" s="21"/>
      <c r="K62" s="66"/>
    </row>
    <row r="63" spans="2:11" s="16" customFormat="1" ht="27.75" customHeight="1" x14ac:dyDescent="0.25">
      <c r="B63" s="17"/>
      <c r="C63" s="18" t="s">
        <v>23</v>
      </c>
      <c r="D63" s="22"/>
      <c r="E63" s="22"/>
      <c r="F63" s="22"/>
      <c r="G63" s="78"/>
      <c r="H63" s="23">
        <f>H43+H54</f>
        <v>17.3</v>
      </c>
      <c r="I63" s="13"/>
      <c r="J63" s="21"/>
      <c r="K63" s="66"/>
    </row>
    <row r="64" spans="2:11" s="16" customFormat="1" ht="29.25" customHeight="1" x14ac:dyDescent="0.25">
      <c r="B64" s="17"/>
      <c r="C64" s="18" t="s">
        <v>24</v>
      </c>
      <c r="D64" s="22"/>
      <c r="E64" s="22"/>
      <c r="F64" s="22"/>
      <c r="G64" s="78"/>
      <c r="H64" s="23"/>
      <c r="I64" s="13"/>
      <c r="J64" s="21"/>
      <c r="K64" s="66"/>
    </row>
    <row r="65" spans="2:11" s="16" customFormat="1" ht="22.5" customHeight="1" x14ac:dyDescent="0.25">
      <c r="B65" s="17"/>
      <c r="C65" s="18" t="s">
        <v>25</v>
      </c>
      <c r="D65" s="22"/>
      <c r="E65" s="22"/>
      <c r="F65" s="22"/>
      <c r="G65" s="78"/>
      <c r="H65" s="23"/>
      <c r="I65" s="13"/>
      <c r="J65" s="21"/>
      <c r="K65" s="66"/>
    </row>
    <row r="66" spans="2:11" s="16" customFormat="1" ht="22.5" customHeight="1" x14ac:dyDescent="0.25">
      <c r="B66" s="24"/>
      <c r="C66" s="25" t="s">
        <v>26</v>
      </c>
      <c r="D66" s="26"/>
      <c r="E66" s="26"/>
      <c r="F66" s="26"/>
      <c r="G66" s="79"/>
      <c r="H66" s="23"/>
      <c r="I66" s="13"/>
      <c r="J66" s="21"/>
      <c r="K66" s="66"/>
    </row>
    <row r="67" spans="2:11" s="16" customFormat="1" ht="51" customHeight="1" x14ac:dyDescent="0.25">
      <c r="B67" s="27"/>
      <c r="C67" s="28" t="s">
        <v>9</v>
      </c>
      <c r="D67" s="29"/>
      <c r="E67" s="29"/>
      <c r="F67" s="29"/>
      <c r="G67" s="27"/>
      <c r="H67" s="15"/>
      <c r="I67" s="13"/>
      <c r="J67" s="21"/>
      <c r="K67" s="66"/>
    </row>
    <row r="68" spans="2:11" s="16" customFormat="1" ht="33" customHeight="1" x14ac:dyDescent="0.25">
      <c r="B68" s="30"/>
      <c r="C68" s="31" t="s">
        <v>11</v>
      </c>
      <c r="D68" s="31"/>
      <c r="E68" s="31"/>
      <c r="F68" s="31"/>
      <c r="G68" s="80"/>
      <c r="H68" s="32">
        <f>+H63+H61+H62</f>
        <v>489.99999999999994</v>
      </c>
      <c r="I68" s="13"/>
      <c r="J68" s="21"/>
      <c r="K68" s="66"/>
    </row>
    <row r="69" spans="2:11" s="37" customFormat="1" ht="24.75" customHeight="1" x14ac:dyDescent="0.3">
      <c r="B69" s="33"/>
      <c r="C69" s="18" t="s">
        <v>10</v>
      </c>
      <c r="D69" s="18"/>
      <c r="E69" s="18"/>
      <c r="F69" s="18"/>
      <c r="G69" s="33"/>
      <c r="H69" s="34"/>
      <c r="I69" s="35"/>
      <c r="J69" s="36"/>
      <c r="K69" s="67"/>
    </row>
    <row r="70" spans="2:11" ht="14.25" customHeight="1" x14ac:dyDescent="0.3">
      <c r="B70" s="264" t="s">
        <v>69</v>
      </c>
      <c r="C70" s="264"/>
      <c r="D70" s="264"/>
      <c r="E70" s="264"/>
      <c r="F70" s="264"/>
      <c r="G70" s="264"/>
      <c r="H70" s="264"/>
      <c r="I70" s="39"/>
    </row>
    <row r="71" spans="2:11" x14ac:dyDescent="0.3">
      <c r="H71" s="40"/>
      <c r="I71" s="39"/>
    </row>
    <row r="72" spans="2:11" x14ac:dyDescent="0.3">
      <c r="I72" s="39"/>
    </row>
  </sheetData>
  <mergeCells count="93">
    <mergeCell ref="I16:I17"/>
    <mergeCell ref="J16:J17"/>
    <mergeCell ref="C24:C26"/>
    <mergeCell ref="E24:E26"/>
    <mergeCell ref="G24:G26"/>
    <mergeCell ref="D24:D26"/>
    <mergeCell ref="F24:F26"/>
    <mergeCell ref="H24:H26"/>
    <mergeCell ref="D16:D17"/>
    <mergeCell ref="E16:E17"/>
    <mergeCell ref="B13:B18"/>
    <mergeCell ref="B70:H70"/>
    <mergeCell ref="C5:I5"/>
    <mergeCell ref="G13:G15"/>
    <mergeCell ref="H13:H15"/>
    <mergeCell ref="G16:G18"/>
    <mergeCell ref="H16:H18"/>
    <mergeCell ref="C39:C43"/>
    <mergeCell ref="F39:F43"/>
    <mergeCell ref="F20:F21"/>
    <mergeCell ref="B52:B56"/>
    <mergeCell ref="C52:C56"/>
    <mergeCell ref="C12:G12"/>
    <mergeCell ref="C19:G19"/>
    <mergeCell ref="B11:F11"/>
    <mergeCell ref="F13:F18"/>
    <mergeCell ref="H1:I1"/>
    <mergeCell ref="B6:J6"/>
    <mergeCell ref="B7:J7"/>
    <mergeCell ref="J9:J10"/>
    <mergeCell ref="G8:G10"/>
    <mergeCell ref="I8:J8"/>
    <mergeCell ref="H8:H10"/>
    <mergeCell ref="B8:B10"/>
    <mergeCell ref="I9:I10"/>
    <mergeCell ref="E8:E10"/>
    <mergeCell ref="F8:F10"/>
    <mergeCell ref="C8:C10"/>
    <mergeCell ref="H40:H42"/>
    <mergeCell ref="E1:F1"/>
    <mergeCell ref="D8:D10"/>
    <mergeCell ref="C35:G35"/>
    <mergeCell ref="G39:G42"/>
    <mergeCell ref="C27:G27"/>
    <mergeCell ref="C13:C18"/>
    <mergeCell ref="E13:E15"/>
    <mergeCell ref="D13:D15"/>
    <mergeCell ref="B22:F22"/>
    <mergeCell ref="C20:C21"/>
    <mergeCell ref="B20:B21"/>
    <mergeCell ref="D20:D21"/>
    <mergeCell ref="E20:E21"/>
    <mergeCell ref="B24:B25"/>
    <mergeCell ref="C23:G23"/>
    <mergeCell ref="H54:H56"/>
    <mergeCell ref="F46:F49"/>
    <mergeCell ref="B50:F50"/>
    <mergeCell ref="G52:G53"/>
    <mergeCell ref="H52:H53"/>
    <mergeCell ref="H46:H49"/>
    <mergeCell ref="C45:E45"/>
    <mergeCell ref="D39:D43"/>
    <mergeCell ref="B39:B43"/>
    <mergeCell ref="B36:B38"/>
    <mergeCell ref="C36:C38"/>
    <mergeCell ref="B58:G58"/>
    <mergeCell ref="C51:F51"/>
    <mergeCell ref="E47:E48"/>
    <mergeCell ref="D47:D48"/>
    <mergeCell ref="C46:C49"/>
    <mergeCell ref="B46:B49"/>
    <mergeCell ref="G46:G49"/>
    <mergeCell ref="F52:F56"/>
    <mergeCell ref="E52:E56"/>
    <mergeCell ref="D52:D56"/>
    <mergeCell ref="G54:G56"/>
    <mergeCell ref="B57:F57"/>
    <mergeCell ref="I41:I43"/>
    <mergeCell ref="J41:J43"/>
    <mergeCell ref="B44:F44"/>
    <mergeCell ref="B28:B31"/>
    <mergeCell ref="C28:C31"/>
    <mergeCell ref="D28:D31"/>
    <mergeCell ref="E28:E31"/>
    <mergeCell ref="F28:F31"/>
    <mergeCell ref="G28:G31"/>
    <mergeCell ref="B32:B34"/>
    <mergeCell ref="C32:C34"/>
    <mergeCell ref="D32:D34"/>
    <mergeCell ref="E32:E34"/>
    <mergeCell ref="F32:F34"/>
    <mergeCell ref="G32:G34"/>
    <mergeCell ref="E39:E43"/>
  </mergeCells>
  <phoneticPr fontId="3" type="noConversion"/>
  <pageMargins left="0.25" right="0.25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2025-03-12T14:08:09Z</cp:lastPrinted>
  <dcterms:created xsi:type="dcterms:W3CDTF">2008-01-09T09:46:52Z</dcterms:created>
  <dcterms:modified xsi:type="dcterms:W3CDTF">2025-05-15T06:16:02Z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